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A3AF8634-03BE-489C-8D8D-4B52454F58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stations forfaitaires" sheetId="1" r:id="rId1"/>
    <sheet name="Prestations estimatives" sheetId="2" r:id="rId2"/>
    <sheet name="Synthèse" sheetId="3" r:id="rId3"/>
  </sheets>
  <definedNames>
    <definedName name="_xlnm.Print_Area" localSheetId="0">'Prestations forfaitaires'!$B$2:$U$18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6" i="1" l="1"/>
  <c r="B7" i="3" s="1"/>
  <c r="M15" i="1"/>
  <c r="B6" i="3" s="1"/>
  <c r="M13" i="1"/>
  <c r="M12" i="1"/>
  <c r="M11" i="1"/>
  <c r="M17" i="1" s="1"/>
  <c r="B5" i="3" s="1"/>
  <c r="M10" i="1"/>
  <c r="M9" i="1"/>
  <c r="M7" i="1"/>
  <c r="B2" i="3" s="1"/>
  <c r="C10" i="2"/>
  <c r="M18" i="1" l="1"/>
  <c r="B4" i="3"/>
  <c r="B3" i="3"/>
  <c r="B8" i="3"/>
  <c r="B9" i="3" l="1"/>
  <c r="O1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C9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Auteur:</t>
        </r>
        <r>
          <rPr>
            <sz val="9"/>
            <color indexed="81"/>
            <rFont val="Tahoma"/>
            <charset val="1"/>
          </rPr>
          <t xml:space="preserve">
environ 2 mois de provision pour la période de 5 ans du contrat</t>
        </r>
      </text>
    </comment>
  </commentList>
</comments>
</file>

<file path=xl/sharedStrings.xml><?xml version="1.0" encoding="utf-8"?>
<sst xmlns="http://schemas.openxmlformats.org/spreadsheetml/2006/main" count="62" uniqueCount="50">
  <si>
    <t>Profil 1</t>
  </si>
  <si>
    <t>« à préciser »</t>
  </si>
  <si>
    <t>Profil 2</t>
  </si>
  <si>
    <t>Profil 3</t>
  </si>
  <si>
    <t>Jours</t>
  </si>
  <si>
    <t>Profil 4</t>
  </si>
  <si>
    <t>Main-d’œuvre (à titre indicatif)</t>
  </si>
  <si>
    <t>Taux (€ HT)</t>
  </si>
  <si>
    <t>Désignation</t>
  </si>
  <si>
    <t>Fournitures et consommables (€ HT)</t>
  </si>
  <si>
    <t>Maintenance préventive et corrective des EPVR filtrants</t>
  </si>
  <si>
    <t>Gestion des EPVR filtrants comprenant l’attribution et la restitution des EPVR filtrants</t>
  </si>
  <si>
    <t>Gestion des stocks de pièces détachées, consommables et produits d’entretien</t>
  </si>
  <si>
    <t>Veille réglementaire et normative</t>
  </si>
  <si>
    <t>Total annuel forfaitaire (€ HT)</t>
  </si>
  <si>
    <t>Partie forfaitaire</t>
  </si>
  <si>
    <t>Montant mensuel de variation du forfait, à la hausse ou à la baisse, pour une variation de 150 EPVR</t>
  </si>
  <si>
    <t>Montant (€ HT)</t>
  </si>
  <si>
    <t>Fourniture d'une cartouche filtrante</t>
  </si>
  <si>
    <t>IPR</t>
  </si>
  <si>
    <t>Soit par mois</t>
  </si>
  <si>
    <t>Mise à disposition d’un banc de contrôle d’étanchéité et d’un banc de test d’efficacité des masques sur porteur</t>
  </si>
  <si>
    <t>Prestations sur devis préalables</t>
  </si>
  <si>
    <t>Taux horaire forfaitaire</t>
  </si>
  <si>
    <t>Total du scénario des prestations hors forfait</t>
  </si>
  <si>
    <t>Quantités pour le scénario de comparaison des offres (5 ans)</t>
  </si>
  <si>
    <t>P3</t>
  </si>
  <si>
    <t>P3 DF</t>
  </si>
  <si>
    <t>Prestations sur bordereau de prix unitaires</t>
  </si>
  <si>
    <t>Intitulé</t>
  </si>
  <si>
    <t>Option 1 - prise en charge</t>
  </si>
  <si>
    <t>Total (€ HT)</t>
  </si>
  <si>
    <t>Phase de prise en charge</t>
  </si>
  <si>
    <t>Phase de réversibilité sortante</t>
  </si>
  <si>
    <t>Montant forfaitaire (en € HT)</t>
  </si>
  <si>
    <t>Option 2 - reconduction phase opérationnelle (12 mois)</t>
  </si>
  <si>
    <t>Option 3 - reconduction phase opérationnelle (12 mois)</t>
  </si>
  <si>
    <t>Option 4 - réversibilité sortante</t>
  </si>
  <si>
    <t>Prestations estimatives</t>
  </si>
  <si>
    <t>ABEK PLASTIQUE</t>
  </si>
  <si>
    <t>Evolution de périmètre 
(cf. art. 6,6 du marché)</t>
  </si>
  <si>
    <t>Option 5 - réversibilité sortante passive</t>
  </si>
  <si>
    <t>Phase opérationnelle - indiquer ici les valeurs pour 12 mois 
(montants annuels applicables aux 36 mois de la partie ferme et aux deux options de prolongation (options 2 et 3))</t>
  </si>
  <si>
    <t>Prestations estimatives - scénario</t>
  </si>
  <si>
    <t>Prestations forfaitaires : Phase opérationnelle - tranche ferme (36 mois)</t>
  </si>
  <si>
    <t>Option 1 - prise en charge (10 jours ouvrés)</t>
  </si>
  <si>
    <t>Option 4 - réversibilité sortante active (20 jours ouvrés)</t>
  </si>
  <si>
    <t>Option 5 - réversibilité sortante passive (20 jours ouvrés)</t>
  </si>
  <si>
    <t>Total forfaitaire pour 5 ans        (€ HT)</t>
  </si>
  <si>
    <t>Montant unitaire forfaitaire                (en € 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</si>
</sst>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F111B"/>
        <bgColor indexed="64"/>
      </patternFill>
    </fill>
    <fill>
      <patternFill patternType="solid">
        <fgColor rgb="FF65AC3E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4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thick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theme="0"/>
      </bottom>
      <diagonal/>
    </border>
    <border>
      <left/>
      <right style="medium">
        <color indexed="64"/>
      </right>
      <top style="medium">
        <color indexed="64"/>
      </top>
      <bottom style="thick">
        <color theme="0"/>
      </bottom>
      <diagonal/>
    </border>
    <border>
      <left style="medium">
        <color indexed="64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medium">
        <color indexed="64"/>
      </right>
      <top style="thick">
        <color theme="0"/>
      </top>
      <bottom style="thick">
        <color theme="0"/>
      </bottom>
      <diagonal/>
    </border>
    <border>
      <left style="medium">
        <color indexed="64"/>
      </left>
      <right style="thick">
        <color theme="0"/>
      </right>
      <top style="thick">
        <color theme="0"/>
      </top>
      <bottom style="medium">
        <color indexed="64"/>
      </bottom>
      <diagonal/>
    </border>
    <border>
      <left/>
      <right/>
      <top/>
      <bottom style="thick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theme="0"/>
      </bottom>
      <diagonal/>
    </border>
    <border>
      <left/>
      <right style="medium">
        <color indexed="64"/>
      </right>
      <top/>
      <bottom style="thick">
        <color theme="0"/>
      </bottom>
      <diagonal/>
    </border>
    <border>
      <left style="medium">
        <color indexed="64"/>
      </left>
      <right/>
      <top style="thick">
        <color theme="0"/>
      </top>
      <bottom/>
      <diagonal/>
    </border>
    <border>
      <left style="thick">
        <color theme="0"/>
      </left>
      <right style="medium">
        <color indexed="64"/>
      </right>
      <top style="thick">
        <color theme="0"/>
      </top>
      <bottom/>
      <diagonal/>
    </border>
    <border>
      <left style="medium">
        <color indexed="64"/>
      </left>
      <right/>
      <top style="thick">
        <color theme="0"/>
      </top>
      <bottom style="thick">
        <color theme="0"/>
      </bottom>
      <diagonal/>
    </border>
    <border>
      <left/>
      <right style="medium">
        <color indexed="64"/>
      </right>
      <top style="thick">
        <color theme="0"/>
      </top>
      <bottom style="thick">
        <color theme="0"/>
      </bottom>
      <diagonal/>
    </border>
    <border>
      <left style="medium">
        <color indexed="64"/>
      </left>
      <right/>
      <top style="thick">
        <color theme="0"/>
      </top>
      <bottom style="medium">
        <color indexed="64"/>
      </bottom>
      <diagonal/>
    </border>
    <border>
      <left/>
      <right style="thick">
        <color theme="0"/>
      </right>
      <top style="thick">
        <color theme="0"/>
      </top>
      <bottom style="medium">
        <color indexed="64"/>
      </bottom>
      <diagonal/>
    </border>
    <border>
      <left style="thick">
        <color theme="0"/>
      </left>
      <right style="medium">
        <color indexed="64"/>
      </right>
      <top style="thick">
        <color theme="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theme="0"/>
      </left>
      <right style="medium">
        <color indexed="64"/>
      </right>
      <top/>
      <bottom/>
      <diagonal/>
    </border>
    <border>
      <left style="thick">
        <color theme="0"/>
      </left>
      <right style="medium">
        <color indexed="64"/>
      </right>
      <top/>
      <bottom style="thick">
        <color theme="0"/>
      </bottom>
      <diagonal/>
    </border>
    <border>
      <left/>
      <right style="medium">
        <color indexed="64"/>
      </right>
      <top style="thick">
        <color theme="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theme="0"/>
      </right>
      <top/>
      <bottom style="medium">
        <color indexed="64"/>
      </bottom>
      <diagonal/>
    </border>
    <border>
      <left style="medium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indexed="64"/>
      </right>
      <top/>
      <bottom style="medium">
        <color theme="1"/>
      </bottom>
      <diagonal/>
    </border>
    <border>
      <left style="medium">
        <color indexed="64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indexed="64"/>
      </right>
      <top style="medium">
        <color theme="1"/>
      </top>
      <bottom/>
      <diagonal/>
    </border>
  </borders>
  <cellStyleXfs count="5">
    <xf numFmtId="0" fontId="0" fillId="0" borderId="0"/>
    <xf numFmtId="0" fontId="1" fillId="2" borderId="2">
      <alignment horizontal="center" vertical="center" wrapText="1"/>
    </xf>
    <xf numFmtId="164" fontId="2" fillId="0" borderId="2">
      <alignment horizontal="center" vertical="center" wrapText="1"/>
      <protection locked="0"/>
    </xf>
    <xf numFmtId="0" fontId="1" fillId="3" borderId="2">
      <alignment horizontal="center" vertical="center" wrapText="1"/>
    </xf>
    <xf numFmtId="164" fontId="2" fillId="0" borderId="12">
      <alignment horizontal="center" vertical="center" wrapText="1"/>
      <protection locked="0"/>
    </xf>
  </cellStyleXfs>
  <cellXfs count="66">
    <xf numFmtId="0" fontId="0" fillId="0" borderId="0" xfId="0"/>
    <xf numFmtId="0" fontId="2" fillId="0" borderId="1" xfId="0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>
      <alignment horizontal="right"/>
    </xf>
    <xf numFmtId="0" fontId="1" fillId="4" borderId="2" xfId="1" applyFill="1">
      <alignment horizontal="center" vertical="center" wrapText="1"/>
    </xf>
    <xf numFmtId="164" fontId="1" fillId="4" borderId="2" xfId="1" applyNumberFormat="1" applyFill="1">
      <alignment horizontal="center" vertical="center" wrapText="1"/>
    </xf>
    <xf numFmtId="0" fontId="1" fillId="4" borderId="5" xfId="1" applyFill="1" applyBorder="1">
      <alignment horizontal="center" vertical="center" wrapText="1"/>
    </xf>
    <xf numFmtId="164" fontId="1" fillId="4" borderId="5" xfId="1" applyNumberFormat="1" applyFill="1" applyBorder="1">
      <alignment horizontal="center" vertical="center" wrapText="1"/>
    </xf>
    <xf numFmtId="164" fontId="2" fillId="0" borderId="14" xfId="0" applyNumberFormat="1" applyFont="1" applyBorder="1" applyAlignment="1" applyProtection="1">
      <alignment horizontal="center" vertical="center" wrapText="1"/>
      <protection locked="0"/>
    </xf>
    <xf numFmtId="0" fontId="1" fillId="4" borderId="18" xfId="1" applyFill="1" applyBorder="1">
      <alignment horizontal="center" vertical="center" wrapText="1"/>
    </xf>
    <xf numFmtId="0" fontId="1" fillId="4" borderId="19" xfId="1" applyFill="1" applyBorder="1">
      <alignment horizontal="center" vertical="center" wrapText="1"/>
    </xf>
    <xf numFmtId="0" fontId="1" fillId="4" borderId="20" xfId="1" applyFill="1" applyBorder="1">
      <alignment horizontal="center" vertical="center" wrapText="1"/>
    </xf>
    <xf numFmtId="0" fontId="1" fillId="4" borderId="3" xfId="1" applyFont="1" applyFill="1" applyBorder="1" applyAlignment="1" applyProtection="1">
      <alignment horizontal="center" vertical="center" wrapText="1"/>
    </xf>
    <xf numFmtId="0" fontId="1" fillId="4" borderId="26" xfId="1" applyFill="1" applyBorder="1" applyAlignment="1">
      <alignment horizontal="center" vertical="center" wrapText="1"/>
    </xf>
    <xf numFmtId="0" fontId="1" fillId="4" borderId="27" xfId="3" applyFill="1" applyBorder="1">
      <alignment horizontal="center" vertical="center" wrapText="1"/>
    </xf>
    <xf numFmtId="0" fontId="1" fillId="4" borderId="19" xfId="3" applyFill="1" applyBorder="1">
      <alignment horizontal="center" vertical="center" wrapText="1"/>
    </xf>
    <xf numFmtId="0" fontId="1" fillId="4" borderId="28" xfId="1" applyFill="1" applyBorder="1" applyAlignment="1">
      <alignment horizontal="center" vertical="center" wrapText="1"/>
    </xf>
    <xf numFmtId="164" fontId="1" fillId="4" borderId="32" xfId="1" applyNumberFormat="1" applyFill="1" applyBorder="1">
      <alignment horizontal="center" vertical="center" wrapText="1"/>
    </xf>
    <xf numFmtId="0" fontId="1" fillId="4" borderId="2" xfId="1" applyFill="1" applyBorder="1" applyProtection="1">
      <alignment horizontal="center" vertical="center" wrapText="1"/>
    </xf>
    <xf numFmtId="164" fontId="2" fillId="0" borderId="40" xfId="4" applyBorder="1" applyProtection="1">
      <alignment horizontal="center" vertical="center" wrapText="1"/>
    </xf>
    <xf numFmtId="164" fontId="2" fillId="0" borderId="42" xfId="4" applyBorder="1" applyProtection="1">
      <alignment horizontal="center" vertical="center" wrapText="1"/>
    </xf>
    <xf numFmtId="164" fontId="2" fillId="0" borderId="44" xfId="4" applyBorder="1" applyProtection="1">
      <alignment horizontal="center" vertical="center" wrapText="1"/>
    </xf>
    <xf numFmtId="0" fontId="1" fillId="4" borderId="22" xfId="1" applyFill="1" applyBorder="1" applyProtection="1">
      <alignment horizontal="center" vertical="center" wrapText="1"/>
    </xf>
    <xf numFmtId="0" fontId="1" fillId="4" borderId="14" xfId="1" applyFill="1" applyBorder="1" applyProtection="1">
      <alignment horizontal="center" vertical="center" wrapText="1"/>
    </xf>
    <xf numFmtId="0" fontId="1" fillId="4" borderId="22" xfId="1" applyFill="1" applyBorder="1" applyAlignment="1">
      <alignment horizontal="center" vertical="center" wrapText="1"/>
    </xf>
    <xf numFmtId="164" fontId="1" fillId="4" borderId="14" xfId="1" applyNumberFormat="1" applyFill="1" applyBorder="1">
      <alignment horizontal="center" vertical="center" wrapText="1"/>
    </xf>
    <xf numFmtId="164" fontId="2" fillId="0" borderId="39" xfId="4" applyBorder="1" applyAlignment="1" applyProtection="1">
      <alignment horizontal="left" vertical="center" wrapText="1"/>
    </xf>
    <xf numFmtId="164" fontId="2" fillId="0" borderId="41" xfId="4" applyBorder="1" applyAlignment="1" applyProtection="1">
      <alignment horizontal="left" vertical="center" wrapText="1"/>
    </xf>
    <xf numFmtId="164" fontId="2" fillId="0" borderId="43" xfId="4" applyBorder="1" applyAlignment="1" applyProtection="1">
      <alignment horizontal="left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1" fillId="4" borderId="37" xfId="1" applyFill="1" applyBorder="1" applyAlignment="1">
      <alignment horizontal="center" vertical="center" wrapText="1"/>
    </xf>
    <xf numFmtId="0" fontId="1" fillId="4" borderId="38" xfId="1" applyFill="1" applyBorder="1" applyAlignment="1">
      <alignment horizontal="center" vertical="center" wrapText="1"/>
    </xf>
    <xf numFmtId="0" fontId="1" fillId="4" borderId="28" xfId="1" applyFill="1" applyBorder="1" applyAlignment="1">
      <alignment horizontal="center" vertical="center" wrapText="1"/>
    </xf>
    <xf numFmtId="0" fontId="1" fillId="4" borderId="8" xfId="1" applyFill="1" applyBorder="1" applyAlignment="1">
      <alignment horizontal="center" vertical="center" wrapText="1"/>
    </xf>
    <xf numFmtId="0" fontId="1" fillId="5" borderId="26" xfId="3" applyFill="1" applyBorder="1" applyAlignment="1">
      <alignment horizontal="center" vertical="center" wrapText="1"/>
    </xf>
    <xf numFmtId="0" fontId="1" fillId="5" borderId="13" xfId="3" applyFill="1" applyBorder="1" applyAlignment="1">
      <alignment horizontal="center" vertical="center" wrapText="1"/>
    </xf>
    <xf numFmtId="0" fontId="1" fillId="5" borderId="36" xfId="3" applyFill="1" applyBorder="1" applyAlignment="1">
      <alignment horizontal="center" vertical="center" wrapText="1"/>
    </xf>
    <xf numFmtId="0" fontId="1" fillId="4" borderId="18" xfId="1" applyFill="1" applyBorder="1">
      <alignment horizontal="center" vertical="center" wrapText="1"/>
    </xf>
    <xf numFmtId="0" fontId="1" fillId="4" borderId="2" xfId="1" applyFill="1" applyBorder="1">
      <alignment horizontal="center" vertical="center" wrapText="1"/>
    </xf>
    <xf numFmtId="0" fontId="1" fillId="4" borderId="2" xfId="1" applyFill="1" applyBorder="1" applyProtection="1">
      <alignment horizontal="center" vertical="center" wrapText="1"/>
    </xf>
    <xf numFmtId="0" fontId="1" fillId="4" borderId="24" xfId="1" applyFill="1" applyBorder="1" applyAlignment="1">
      <alignment horizontal="center" vertical="center" wrapText="1"/>
    </xf>
    <xf numFmtId="0" fontId="1" fillId="4" borderId="11" xfId="1" applyFill="1" applyBorder="1" applyAlignment="1">
      <alignment horizontal="center" vertical="center" wrapText="1"/>
    </xf>
    <xf numFmtId="0" fontId="7" fillId="4" borderId="22" xfId="1" applyFont="1" applyFill="1" applyBorder="1" applyAlignment="1">
      <alignment horizontal="center" vertical="center" wrapText="1"/>
    </xf>
    <xf numFmtId="0" fontId="7" fillId="4" borderId="23" xfId="1" applyFont="1" applyFill="1" applyBorder="1" applyAlignment="1">
      <alignment horizontal="center" vertical="center" wrapText="1"/>
    </xf>
    <xf numFmtId="0" fontId="7" fillId="4" borderId="15" xfId="1" applyFont="1" applyFill="1" applyBorder="1" applyAlignment="1">
      <alignment horizontal="center" vertical="center" wrapText="1"/>
    </xf>
    <xf numFmtId="0" fontId="1" fillId="4" borderId="34" xfId="1" applyFont="1" applyFill="1" applyBorder="1" applyAlignment="1" applyProtection="1">
      <alignment horizontal="center" vertical="center" wrapText="1"/>
    </xf>
    <xf numFmtId="0" fontId="1" fillId="4" borderId="35" xfId="1" applyFont="1" applyFill="1" applyBorder="1" applyAlignment="1" applyProtection="1">
      <alignment horizontal="center" vertical="center" wrapText="1"/>
    </xf>
    <xf numFmtId="0" fontId="1" fillId="4" borderId="10" xfId="1" applyFont="1" applyFill="1" applyBorder="1" applyAlignment="1" applyProtection="1">
      <alignment horizontal="center" vertical="center" wrapText="1"/>
    </xf>
    <xf numFmtId="0" fontId="1" fillId="4" borderId="21" xfId="1" applyFont="1" applyFill="1" applyBorder="1" applyAlignment="1" applyProtection="1">
      <alignment horizontal="center" vertical="center" wrapText="1"/>
    </xf>
    <xf numFmtId="0" fontId="1" fillId="4" borderId="11" xfId="1" applyFont="1" applyFill="1" applyBorder="1" applyAlignment="1" applyProtection="1">
      <alignment horizontal="center" vertical="center" wrapText="1"/>
    </xf>
    <xf numFmtId="0" fontId="3" fillId="4" borderId="6" xfId="1" applyFont="1" applyFill="1" applyBorder="1" applyProtection="1">
      <alignment horizontal="center" vertical="center" wrapText="1"/>
    </xf>
    <xf numFmtId="0" fontId="3" fillId="4" borderId="8" xfId="1" applyFont="1" applyFill="1" applyBorder="1" applyProtection="1">
      <alignment horizontal="center" vertical="center" wrapText="1"/>
    </xf>
    <xf numFmtId="0" fontId="1" fillId="4" borderId="4" xfId="1" applyFont="1" applyFill="1" applyBorder="1" applyAlignment="1" applyProtection="1">
      <alignment horizontal="center" vertical="center" wrapText="1"/>
    </xf>
    <xf numFmtId="0" fontId="1" fillId="4" borderId="5" xfId="1" applyFont="1" applyFill="1" applyBorder="1" applyAlignment="1" applyProtection="1">
      <alignment horizontal="center" vertical="center" wrapText="1"/>
    </xf>
    <xf numFmtId="0" fontId="1" fillId="4" borderId="33" xfId="1" applyFill="1" applyBorder="1" applyAlignment="1">
      <alignment horizontal="center" vertical="center" wrapText="1"/>
    </xf>
    <xf numFmtId="0" fontId="1" fillId="4" borderId="9" xfId="1" applyFill="1" applyBorder="1" applyAlignment="1">
      <alignment horizontal="center" vertical="center" wrapText="1"/>
    </xf>
    <xf numFmtId="0" fontId="4" fillId="5" borderId="28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5" borderId="29" xfId="1" applyFont="1" applyFill="1" applyBorder="1" applyAlignment="1">
      <alignment horizontal="center" vertical="center" wrapText="1"/>
    </xf>
    <xf numFmtId="0" fontId="4" fillId="5" borderId="24" xfId="1" applyFont="1" applyFill="1" applyBorder="1" applyAlignment="1">
      <alignment horizontal="center" vertical="center" wrapText="1"/>
    </xf>
    <xf numFmtId="0" fontId="4" fillId="5" borderId="21" xfId="1" applyFont="1" applyFill="1" applyBorder="1" applyAlignment="1">
      <alignment horizontal="center" vertical="center" wrapText="1"/>
    </xf>
    <xf numFmtId="0" fontId="4" fillId="5" borderId="25" xfId="1" applyFont="1" applyFill="1" applyBorder="1" applyAlignment="1">
      <alignment horizontal="center" vertical="center" wrapText="1"/>
    </xf>
    <xf numFmtId="0" fontId="1" fillId="4" borderId="30" xfId="1" applyFill="1" applyBorder="1" applyAlignment="1">
      <alignment horizontal="center" vertical="center" wrapText="1"/>
    </xf>
    <xf numFmtId="0" fontId="1" fillId="4" borderId="31" xfId="1" applyFill="1" applyBorder="1" applyAlignment="1">
      <alignment horizontal="center" vertical="center" wrapText="1"/>
    </xf>
  </cellXfs>
  <cellStyles count="5">
    <cellStyle name="Normal" xfId="0" builtinId="0"/>
    <cellStyle name="Style 1" xfId="1" xr:uid="{00000000-0005-0000-0000-000001000000}"/>
    <cellStyle name="Style 1 2" xfId="3" xr:uid="{00000000-0005-0000-0000-000002000000}"/>
    <cellStyle name="Style 2" xfId="2" xr:uid="{00000000-0005-0000-0000-000003000000}"/>
    <cellStyle name="Style 3" xfId="4" xr:uid="{00000000-0005-0000-0000-000004000000}"/>
  </cellStyles>
  <dxfs count="0"/>
  <tableStyles count="0" defaultTableStyle="TableStyleMedium2" defaultPivotStyle="PivotStyleMedium9"/>
  <colors>
    <mruColors>
      <color rgb="FF65AC3E"/>
      <color rgb="FF9F111B"/>
      <color rgb="FFB81420"/>
      <color rgb="FF73BE4B"/>
      <color rgb="FF87000A"/>
      <color rgb="FFE60019"/>
      <color rgb="FF9C18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"/>
  <sheetViews>
    <sheetView tabSelected="1" zoomScale="80" zoomScaleNormal="80" workbookViewId="0">
      <pane xSplit="2" ySplit="5" topLeftCell="C9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baseColWidth="10" defaultColWidth="9.140625" defaultRowHeight="15" x14ac:dyDescent="0.25"/>
  <cols>
    <col min="1" max="1" width="31.5703125" style="3" customWidth="1"/>
    <col min="2" max="2" width="21.42578125" style="3" customWidth="1"/>
    <col min="3" max="10" width="10.7109375" style="3" customWidth="1"/>
    <col min="11" max="15" width="27.7109375" style="3" customWidth="1"/>
    <col min="16" max="16384" width="9.140625" style="3"/>
  </cols>
  <sheetData>
    <row r="1" spans="1:13" ht="39.950000000000003" customHeight="1" thickBot="1" x14ac:dyDescent="0.3">
      <c r="A1" s="44" t="s">
        <v>15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</row>
    <row r="2" spans="1:13" ht="36" customHeight="1" thickBot="1" x14ac:dyDescent="0.3">
      <c r="A2" s="56" t="s">
        <v>8</v>
      </c>
      <c r="B2" s="57"/>
      <c r="C2" s="49" t="s">
        <v>6</v>
      </c>
      <c r="D2" s="50"/>
      <c r="E2" s="50"/>
      <c r="F2" s="50"/>
      <c r="G2" s="50"/>
      <c r="H2" s="50"/>
      <c r="I2" s="50"/>
      <c r="J2" s="51"/>
      <c r="K2" s="54" t="s">
        <v>9</v>
      </c>
      <c r="L2" s="47" t="s">
        <v>34</v>
      </c>
      <c r="M2" s="47" t="s">
        <v>34</v>
      </c>
    </row>
    <row r="3" spans="1:13" ht="16.5" customHeight="1" thickTop="1" thickBot="1" x14ac:dyDescent="0.3">
      <c r="A3" s="56"/>
      <c r="B3" s="57"/>
      <c r="C3" s="41" t="s">
        <v>0</v>
      </c>
      <c r="D3" s="41"/>
      <c r="E3" s="41" t="s">
        <v>2</v>
      </c>
      <c r="F3" s="41"/>
      <c r="G3" s="41" t="s">
        <v>3</v>
      </c>
      <c r="H3" s="41"/>
      <c r="I3" s="41" t="s">
        <v>5</v>
      </c>
      <c r="J3" s="41"/>
      <c r="K3" s="54"/>
      <c r="L3" s="47"/>
      <c r="M3" s="47"/>
    </row>
    <row r="4" spans="1:13" ht="15.75" customHeight="1" thickTop="1" thickBot="1" x14ac:dyDescent="0.3">
      <c r="A4" s="56"/>
      <c r="B4" s="57"/>
      <c r="C4" s="52" t="s">
        <v>1</v>
      </c>
      <c r="D4" s="53"/>
      <c r="E4" s="52" t="s">
        <v>1</v>
      </c>
      <c r="F4" s="53"/>
      <c r="G4" s="52" t="s">
        <v>1</v>
      </c>
      <c r="H4" s="53"/>
      <c r="I4" s="52" t="s">
        <v>1</v>
      </c>
      <c r="J4" s="53"/>
      <c r="K4" s="54"/>
      <c r="L4" s="47"/>
      <c r="M4" s="47"/>
    </row>
    <row r="5" spans="1:13" ht="30" customHeight="1" thickTop="1" thickBot="1" x14ac:dyDescent="0.3">
      <c r="A5" s="42"/>
      <c r="B5" s="43"/>
      <c r="C5" s="19" t="s">
        <v>4</v>
      </c>
      <c r="D5" s="19" t="s">
        <v>7</v>
      </c>
      <c r="E5" s="19" t="s">
        <v>4</v>
      </c>
      <c r="F5" s="19" t="s">
        <v>7</v>
      </c>
      <c r="G5" s="19" t="s">
        <v>4</v>
      </c>
      <c r="H5" s="19" t="s">
        <v>7</v>
      </c>
      <c r="I5" s="19" t="s">
        <v>4</v>
      </c>
      <c r="J5" s="19" t="s">
        <v>7</v>
      </c>
      <c r="K5" s="55"/>
      <c r="L5" s="48"/>
      <c r="M5" s="48"/>
    </row>
    <row r="6" spans="1:13" ht="39.950000000000003" customHeight="1" thickTop="1" x14ac:dyDescent="0.25">
      <c r="A6" s="36" t="s">
        <v>32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8"/>
    </row>
    <row r="7" spans="1:13" ht="39.950000000000003" customHeight="1" thickBot="1" x14ac:dyDescent="0.3">
      <c r="A7" s="42" t="s">
        <v>45</v>
      </c>
      <c r="B7" s="43"/>
      <c r="C7" s="1"/>
      <c r="D7" s="2">
        <v>0</v>
      </c>
      <c r="E7" s="1"/>
      <c r="F7" s="2">
        <v>0</v>
      </c>
      <c r="G7" s="1"/>
      <c r="H7" s="2">
        <v>0</v>
      </c>
      <c r="I7" s="1"/>
      <c r="J7" s="2">
        <v>0</v>
      </c>
      <c r="K7" s="2">
        <v>0</v>
      </c>
      <c r="L7" s="2">
        <v>0</v>
      </c>
      <c r="M7" s="2">
        <f>ROUND(L7,2)</f>
        <v>0</v>
      </c>
    </row>
    <row r="8" spans="1:13" ht="39.950000000000003" customHeight="1" thickTop="1" thickBot="1" x14ac:dyDescent="0.3">
      <c r="A8" s="36" t="s">
        <v>42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8"/>
    </row>
    <row r="9" spans="1:13" ht="39.950000000000003" customHeight="1" thickTop="1" thickBot="1" x14ac:dyDescent="0.3">
      <c r="A9" s="39" t="s">
        <v>10</v>
      </c>
      <c r="B9" s="40"/>
      <c r="C9" s="1"/>
      <c r="D9" s="2">
        <v>0</v>
      </c>
      <c r="E9" s="1"/>
      <c r="F9" s="2">
        <v>0</v>
      </c>
      <c r="G9" s="1"/>
      <c r="H9" s="2">
        <v>0</v>
      </c>
      <c r="I9" s="1"/>
      <c r="J9" s="2">
        <v>0</v>
      </c>
      <c r="K9" s="2">
        <v>0</v>
      </c>
      <c r="L9" s="2">
        <v>0</v>
      </c>
      <c r="M9" s="2">
        <f t="shared" ref="M9:M13" si="0">ROUND(L9,2)</f>
        <v>0</v>
      </c>
    </row>
    <row r="10" spans="1:13" ht="39.950000000000003" customHeight="1" thickTop="1" thickBot="1" x14ac:dyDescent="0.3">
      <c r="A10" s="39" t="s">
        <v>11</v>
      </c>
      <c r="B10" s="40"/>
      <c r="C10" s="1"/>
      <c r="D10" s="2">
        <v>0</v>
      </c>
      <c r="E10" s="1"/>
      <c r="F10" s="2">
        <v>0</v>
      </c>
      <c r="G10" s="1"/>
      <c r="H10" s="2">
        <v>0</v>
      </c>
      <c r="I10" s="1"/>
      <c r="J10" s="2">
        <v>0</v>
      </c>
      <c r="K10" s="2">
        <v>0</v>
      </c>
      <c r="L10" s="2">
        <v>0</v>
      </c>
      <c r="M10" s="2">
        <f t="shared" si="0"/>
        <v>0</v>
      </c>
    </row>
    <row r="11" spans="1:13" ht="39.950000000000003" customHeight="1" thickTop="1" thickBot="1" x14ac:dyDescent="0.3">
      <c r="A11" s="34" t="s">
        <v>12</v>
      </c>
      <c r="B11" s="35"/>
      <c r="C11" s="1"/>
      <c r="D11" s="2">
        <v>0</v>
      </c>
      <c r="E11" s="1"/>
      <c r="F11" s="2">
        <v>0</v>
      </c>
      <c r="G11" s="1"/>
      <c r="H11" s="2">
        <v>0</v>
      </c>
      <c r="I11" s="1"/>
      <c r="J11" s="2">
        <v>0</v>
      </c>
      <c r="K11" s="2">
        <v>0</v>
      </c>
      <c r="L11" s="2">
        <v>0</v>
      </c>
      <c r="M11" s="2">
        <f t="shared" si="0"/>
        <v>0</v>
      </c>
    </row>
    <row r="12" spans="1:13" ht="39.950000000000003" customHeight="1" thickTop="1" thickBot="1" x14ac:dyDescent="0.3">
      <c r="A12" s="34" t="s">
        <v>21</v>
      </c>
      <c r="B12" s="35"/>
      <c r="C12" s="1"/>
      <c r="D12" s="2">
        <v>0</v>
      </c>
      <c r="E12" s="1"/>
      <c r="F12" s="2">
        <v>0</v>
      </c>
      <c r="G12" s="1"/>
      <c r="H12" s="2">
        <v>0</v>
      </c>
      <c r="I12" s="1"/>
      <c r="J12" s="2">
        <v>0</v>
      </c>
      <c r="K12" s="2">
        <v>0</v>
      </c>
      <c r="L12" s="2">
        <v>0</v>
      </c>
      <c r="M12" s="2">
        <f t="shared" si="0"/>
        <v>0</v>
      </c>
    </row>
    <row r="13" spans="1:13" ht="39.950000000000003" customHeight="1" thickTop="1" thickBot="1" x14ac:dyDescent="0.3">
      <c r="A13" s="34" t="s">
        <v>13</v>
      </c>
      <c r="B13" s="35"/>
      <c r="C13" s="1"/>
      <c r="D13" s="2">
        <v>0</v>
      </c>
      <c r="E13" s="1"/>
      <c r="F13" s="2">
        <v>0</v>
      </c>
      <c r="G13" s="1"/>
      <c r="H13" s="2">
        <v>0</v>
      </c>
      <c r="I13" s="1"/>
      <c r="J13" s="2">
        <v>0</v>
      </c>
      <c r="K13" s="2">
        <v>0</v>
      </c>
      <c r="L13" s="2">
        <v>0</v>
      </c>
      <c r="M13" s="2">
        <f t="shared" si="0"/>
        <v>0</v>
      </c>
    </row>
    <row r="14" spans="1:13" ht="39.950000000000003" customHeight="1" thickTop="1" thickBot="1" x14ac:dyDescent="0.3">
      <c r="A14" s="36" t="s">
        <v>33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8"/>
    </row>
    <row r="15" spans="1:13" ht="39.950000000000003" customHeight="1" thickBot="1" x14ac:dyDescent="0.3">
      <c r="A15" s="32" t="s">
        <v>46</v>
      </c>
      <c r="B15" s="33"/>
      <c r="C15" s="1"/>
      <c r="D15" s="2">
        <v>0</v>
      </c>
      <c r="E15" s="1"/>
      <c r="F15" s="2">
        <v>0</v>
      </c>
      <c r="G15" s="1"/>
      <c r="H15" s="2">
        <v>0</v>
      </c>
      <c r="I15" s="1"/>
      <c r="J15" s="2">
        <v>0</v>
      </c>
      <c r="K15" s="9">
        <v>0</v>
      </c>
      <c r="L15" s="2">
        <v>0</v>
      </c>
      <c r="M15" s="2">
        <f t="shared" ref="M15:M16" si="1">ROUND(L15,2)</f>
        <v>0</v>
      </c>
    </row>
    <row r="16" spans="1:13" ht="39.950000000000003" customHeight="1" thickBot="1" x14ac:dyDescent="0.3">
      <c r="A16" s="32" t="s">
        <v>47</v>
      </c>
      <c r="B16" s="33"/>
      <c r="C16" s="1"/>
      <c r="D16" s="2">
        <v>0</v>
      </c>
      <c r="E16" s="1"/>
      <c r="F16" s="2">
        <v>0</v>
      </c>
      <c r="G16" s="1"/>
      <c r="H16" s="2">
        <v>0</v>
      </c>
      <c r="I16" s="1"/>
      <c r="J16" s="2">
        <v>0</v>
      </c>
      <c r="K16" s="9">
        <v>0</v>
      </c>
      <c r="L16" s="2">
        <v>0</v>
      </c>
      <c r="M16" s="2">
        <f t="shared" si="1"/>
        <v>0</v>
      </c>
    </row>
    <row r="17" spans="1:15" ht="50.1" customHeight="1" thickTop="1" thickBot="1" x14ac:dyDescent="0.3">
      <c r="L17" s="7" t="s">
        <v>14</v>
      </c>
      <c r="M17" s="8">
        <f>SUM(M9:M13)</f>
        <v>0</v>
      </c>
      <c r="N17" s="5" t="s">
        <v>20</v>
      </c>
      <c r="O17" s="6">
        <f>M17/12</f>
        <v>0</v>
      </c>
    </row>
    <row r="18" spans="1:15" ht="50.1" customHeight="1" thickTop="1" thickBot="1" x14ac:dyDescent="0.3">
      <c r="A18" s="30" t="s">
        <v>40</v>
      </c>
      <c r="B18" s="31"/>
      <c r="L18" s="5" t="s">
        <v>48</v>
      </c>
      <c r="M18" s="6">
        <f>M17*5+M7+M15+M16</f>
        <v>0</v>
      </c>
    </row>
    <row r="19" spans="1:15" ht="45.75" customHeight="1" thickTop="1" thickBot="1" x14ac:dyDescent="0.3">
      <c r="A19" s="10" t="s">
        <v>8</v>
      </c>
      <c r="B19" s="11" t="s">
        <v>17</v>
      </c>
    </row>
    <row r="20" spans="1:15" ht="51" customHeight="1" thickTop="1" thickBot="1" x14ac:dyDescent="0.3">
      <c r="A20" s="12" t="s">
        <v>16</v>
      </c>
      <c r="B20" s="2">
        <v>0</v>
      </c>
    </row>
  </sheetData>
  <sheetProtection selectLockedCells="1"/>
  <mergeCells count="26">
    <mergeCell ref="A2:B5"/>
    <mergeCell ref="E3:F3"/>
    <mergeCell ref="A11:B11"/>
    <mergeCell ref="A6:M6"/>
    <mergeCell ref="A7:B7"/>
    <mergeCell ref="A1:M1"/>
    <mergeCell ref="M2:M5"/>
    <mergeCell ref="C2:J2"/>
    <mergeCell ref="I3:J3"/>
    <mergeCell ref="I4:J4"/>
    <mergeCell ref="G3:H3"/>
    <mergeCell ref="G4:H4"/>
    <mergeCell ref="C3:D3"/>
    <mergeCell ref="C4:D4"/>
    <mergeCell ref="K2:K5"/>
    <mergeCell ref="E4:F4"/>
    <mergeCell ref="L2:L5"/>
    <mergeCell ref="A18:B18"/>
    <mergeCell ref="A15:B15"/>
    <mergeCell ref="A12:B12"/>
    <mergeCell ref="A13:B13"/>
    <mergeCell ref="A8:M8"/>
    <mergeCell ref="A9:B9"/>
    <mergeCell ref="A14:M14"/>
    <mergeCell ref="A16:B16"/>
    <mergeCell ref="A10:B10"/>
  </mergeCells>
  <pageMargins left="0.7" right="0.7" top="0.75" bottom="0.75" header="0.3" footer="0.3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zoomScale="80" zoomScaleNormal="80" workbookViewId="0">
      <selection activeCell="F1" sqref="F1"/>
    </sheetView>
  </sheetViews>
  <sheetFormatPr baseColWidth="10" defaultRowHeight="15" x14ac:dyDescent="0.25"/>
  <cols>
    <col min="1" max="3" width="30.7109375" customWidth="1"/>
  </cols>
  <sheetData>
    <row r="1" spans="1:5" ht="39.950000000000003" customHeight="1" thickBot="1" x14ac:dyDescent="0.3">
      <c r="A1" s="44" t="s">
        <v>38</v>
      </c>
      <c r="B1" s="45"/>
      <c r="C1" s="46"/>
    </row>
    <row r="2" spans="1:5" ht="39.950000000000003" customHeight="1" thickBot="1" x14ac:dyDescent="0.3">
      <c r="A2" s="61" t="s">
        <v>28</v>
      </c>
      <c r="B2" s="62"/>
      <c r="C2" s="63"/>
    </row>
    <row r="3" spans="1:5" ht="47.25" customHeight="1" thickTop="1" thickBot="1" x14ac:dyDescent="0.3">
      <c r="A3" s="14" t="s">
        <v>18</v>
      </c>
      <c r="B3" s="13" t="s">
        <v>49</v>
      </c>
      <c r="C3" s="15" t="s">
        <v>25</v>
      </c>
    </row>
    <row r="4" spans="1:5" ht="24.95" customHeight="1" thickTop="1" thickBot="1" x14ac:dyDescent="0.3">
      <c r="A4" s="10" t="s">
        <v>19</v>
      </c>
      <c r="B4" s="2">
        <v>0</v>
      </c>
      <c r="C4" s="16">
        <v>1825</v>
      </c>
    </row>
    <row r="5" spans="1:5" ht="24.95" customHeight="1" thickTop="1" thickBot="1" x14ac:dyDescent="0.3">
      <c r="A5" s="10" t="s">
        <v>26</v>
      </c>
      <c r="B5" s="2">
        <v>0</v>
      </c>
      <c r="C5" s="16">
        <v>400</v>
      </c>
    </row>
    <row r="6" spans="1:5" ht="24.95" customHeight="1" thickTop="1" thickBot="1" x14ac:dyDescent="0.3">
      <c r="A6" s="10" t="s">
        <v>27</v>
      </c>
      <c r="B6" s="2">
        <v>0</v>
      </c>
      <c r="C6" s="16">
        <v>150</v>
      </c>
    </row>
    <row r="7" spans="1:5" ht="24.95" customHeight="1" thickTop="1" thickBot="1" x14ac:dyDescent="0.3">
      <c r="A7" s="17" t="s">
        <v>39</v>
      </c>
      <c r="B7" s="2">
        <v>0</v>
      </c>
      <c r="C7" s="16">
        <v>900</v>
      </c>
    </row>
    <row r="8" spans="1:5" ht="47.25" customHeight="1" thickTop="1" thickBot="1" x14ac:dyDescent="0.3">
      <c r="A8" s="58" t="s">
        <v>22</v>
      </c>
      <c r="B8" s="59"/>
      <c r="C8" s="60"/>
    </row>
    <row r="9" spans="1:5" ht="24.95" customHeight="1" thickTop="1" thickBot="1" x14ac:dyDescent="0.3">
      <c r="A9" s="10" t="s">
        <v>23</v>
      </c>
      <c r="B9" s="2">
        <v>0</v>
      </c>
      <c r="C9" s="16">
        <v>280</v>
      </c>
      <c r="E9" s="4"/>
    </row>
    <row r="10" spans="1:5" ht="50.1" customHeight="1" thickTop="1" thickBot="1" x14ac:dyDescent="0.3">
      <c r="A10" s="64" t="s">
        <v>24</v>
      </c>
      <c r="B10" s="65"/>
      <c r="C10" s="18">
        <f>ROUND((B4*C4+B5*C5+B6*C6+B7*C7+B9*C9),2)</f>
        <v>0</v>
      </c>
    </row>
  </sheetData>
  <mergeCells count="4">
    <mergeCell ref="A8:C8"/>
    <mergeCell ref="A1:C1"/>
    <mergeCell ref="A2:C2"/>
    <mergeCell ref="A10:B10"/>
  </mergeCell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zoomScale="80" zoomScaleNormal="80" workbookViewId="0">
      <selection activeCell="B8" sqref="B8"/>
    </sheetView>
  </sheetViews>
  <sheetFormatPr baseColWidth="10" defaultRowHeight="15" x14ac:dyDescent="0.25"/>
  <cols>
    <col min="1" max="1" width="67.85546875" customWidth="1"/>
    <col min="2" max="2" width="30.7109375" customWidth="1"/>
  </cols>
  <sheetData>
    <row r="1" spans="1:2" ht="45" customHeight="1" thickBot="1" x14ac:dyDescent="0.3">
      <c r="A1" s="23" t="s">
        <v>29</v>
      </c>
      <c r="B1" s="24" t="s">
        <v>17</v>
      </c>
    </row>
    <row r="2" spans="1:2" ht="30" customHeight="1" thickBot="1" x14ac:dyDescent="0.3">
      <c r="A2" s="27" t="s">
        <v>30</v>
      </c>
      <c r="B2" s="20">
        <f>'Prestations forfaitaires'!M7</f>
        <v>0</v>
      </c>
    </row>
    <row r="3" spans="1:2" ht="30" customHeight="1" thickBot="1" x14ac:dyDescent="0.3">
      <c r="A3" s="28" t="s">
        <v>44</v>
      </c>
      <c r="B3" s="21">
        <f>'Prestations forfaitaires'!M17*3</f>
        <v>0</v>
      </c>
    </row>
    <row r="4" spans="1:2" ht="30" customHeight="1" thickBot="1" x14ac:dyDescent="0.3">
      <c r="A4" s="28" t="s">
        <v>35</v>
      </c>
      <c r="B4" s="21">
        <f>'Prestations forfaitaires'!M17</f>
        <v>0</v>
      </c>
    </row>
    <row r="5" spans="1:2" ht="30" customHeight="1" thickBot="1" x14ac:dyDescent="0.3">
      <c r="A5" s="28" t="s">
        <v>36</v>
      </c>
      <c r="B5" s="21">
        <f>'Prestations forfaitaires'!M17</f>
        <v>0</v>
      </c>
    </row>
    <row r="6" spans="1:2" ht="30" customHeight="1" thickBot="1" x14ac:dyDescent="0.3">
      <c r="A6" s="28" t="s">
        <v>37</v>
      </c>
      <c r="B6" s="21">
        <f>'Prestations forfaitaires'!M15</f>
        <v>0</v>
      </c>
    </row>
    <row r="7" spans="1:2" ht="30" customHeight="1" thickBot="1" x14ac:dyDescent="0.3">
      <c r="A7" s="28" t="s">
        <v>41</v>
      </c>
      <c r="B7" s="21">
        <f>'Prestations forfaitaires'!M16</f>
        <v>0</v>
      </c>
    </row>
    <row r="8" spans="1:2" ht="30" customHeight="1" thickBot="1" x14ac:dyDescent="0.3">
      <c r="A8" s="29" t="s">
        <v>43</v>
      </c>
      <c r="B8" s="22">
        <f>'Prestations estimatives'!C10</f>
        <v>0</v>
      </c>
    </row>
    <row r="9" spans="1:2" ht="50.1" customHeight="1" thickBot="1" x14ac:dyDescent="0.3">
      <c r="A9" s="25" t="s">
        <v>31</v>
      </c>
      <c r="B9" s="26">
        <f>SUM(B2:B8)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Prestations forfaitaires</vt:lpstr>
      <vt:lpstr>Prestations estimatives</vt:lpstr>
      <vt:lpstr>Synthèse</vt:lpstr>
      <vt:lpstr>'Prestations forfaitaires'!Zone_d_impression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2025-12-04T11:38:48Z</dcterms:modified>
</cp:coreProperties>
</file>